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ministratore\Desktop\DEVIS A 0 POSTE DE SANTE DE DJIBANAR\"/>
    </mc:Choice>
  </mc:AlternateContent>
  <xr:revisionPtr revIDLastSave="0" documentId="13_ncr:1_{19AA18EC-D57E-4290-8742-05E0E39DD7E8}" xr6:coauthVersionLast="47" xr6:coauthVersionMax="47" xr10:uidLastSave="{00000000-0000-0000-0000-000000000000}"/>
  <bookViews>
    <workbookView xWindow="-108" yWindow="-108" windowWidth="23256" windowHeight="12456" xr2:uid="{73C17442-CB46-4A3A-AC0D-5726BB72298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1" l="1"/>
  <c r="E70" i="1"/>
  <c r="E71" i="1"/>
  <c r="E72" i="1"/>
  <c r="E57" i="1"/>
  <c r="E58" i="1"/>
  <c r="E59" i="1"/>
  <c r="E60" i="1"/>
  <c r="E61" i="1"/>
  <c r="E62" i="1"/>
  <c r="E63" i="1"/>
  <c r="E64" i="1"/>
  <c r="E65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27" i="1"/>
  <c r="E28" i="1"/>
  <c r="E29" i="1"/>
  <c r="E30" i="1"/>
  <c r="E22" i="1"/>
  <c r="E23" i="1"/>
  <c r="E11" i="1"/>
  <c r="E12" i="1"/>
  <c r="E13" i="1"/>
  <c r="E14" i="1"/>
  <c r="E15" i="1"/>
  <c r="E16" i="1"/>
  <c r="E6" i="1"/>
  <c r="E68" i="1"/>
  <c r="E73" i="1" s="1"/>
  <c r="E56" i="1"/>
  <c r="E26" i="1"/>
  <c r="E21" i="1"/>
  <c r="E33" i="1"/>
  <c r="E10" i="1"/>
  <c r="E5" i="1"/>
  <c r="E66" i="1" l="1"/>
  <c r="E7" i="1"/>
  <c r="E54" i="1"/>
  <c r="E31" i="1"/>
  <c r="E24" i="1"/>
  <c r="E17" i="1"/>
  <c r="E18" i="1" s="1"/>
  <c r="E74" i="1" l="1"/>
</calcChain>
</file>

<file path=xl/sharedStrings.xml><?xml version="1.0" encoding="utf-8"?>
<sst xmlns="http://schemas.openxmlformats.org/spreadsheetml/2006/main" count="131" uniqueCount="84">
  <si>
    <t>DEVIS DE CONSTRUCTION D'UNE MATERNITE AU POSTE DE SANTE DE DJIBANAR</t>
  </si>
  <si>
    <t>DESIGNATION</t>
  </si>
  <si>
    <t>MOBILISATION</t>
  </si>
  <si>
    <t>Amané et repli chantier</t>
  </si>
  <si>
    <t>Installation chantier</t>
  </si>
  <si>
    <t>ff</t>
  </si>
  <si>
    <t>Sous-total Mobilisation</t>
  </si>
  <si>
    <t>GROS ŒUVRE ETAGE 1</t>
  </si>
  <si>
    <t>ELEVATION</t>
  </si>
  <si>
    <t>Elévation en agglomérés creux de 15x40x20 sur 13 rang en mortier de ciment dosé à 250 kg/m3 de cpj 45</t>
  </si>
  <si>
    <t>Elévation soubassement en agglomérés plein de 15x40x20 sur 3 rang en mortier de ciment dosé à 250 kg/m3 de cpj 45</t>
  </si>
  <si>
    <t>Béton armé pour poteaux dosé à 350 kg / m3 de  cpj 45 y/c coffrage et armatures</t>
  </si>
  <si>
    <t>Béton armé pour chainages horizontaux (linteaux et chainage supérieur) reposant en arase de la maçonnerie dosé à 350 kg / m3 de cpj 45 y/c coffrage et armatures</t>
  </si>
  <si>
    <t>Plancher en hourdis creux avec nervures et dalle de compression, 12+4 ; 16+4</t>
  </si>
  <si>
    <t>Béton armé pour dalle de compression, l'épaisseur 0,04, 10cm dosé à 350 kg/m3 y/c coffrage et armature</t>
  </si>
  <si>
    <t>Enduit lisse en mortier de Cri sur les ouvrages en béton armé intérieur et extérieur</t>
  </si>
  <si>
    <t>m²</t>
  </si>
  <si>
    <t>m3</t>
  </si>
  <si>
    <t xml:space="preserve">Sous-total élévation </t>
  </si>
  <si>
    <t>GROS ŒUVRE ET MOBILISATION ETAGE 1</t>
  </si>
  <si>
    <t>ETAT CORPS SECONDAIRE ETAGE 1</t>
  </si>
  <si>
    <t>CARRELAGE</t>
  </si>
  <si>
    <t>Fet P carreaux sol en gré cérame de 30X30cm sur tout + escalier</t>
  </si>
  <si>
    <t>Fet P carreaux faïence sur toutes les toilettes +cuisine</t>
  </si>
  <si>
    <t>Fourniture et pose de plinthe</t>
  </si>
  <si>
    <t xml:space="preserve">Total Carrelage </t>
  </si>
  <si>
    <t>MENUISERIE</t>
  </si>
  <si>
    <t>Fourniture et Pose de porte en bois massif plein de 1.20 x 2.10</t>
  </si>
  <si>
    <t>Fourniture et Pose de porte en bois massif plein de 80 x 2,10</t>
  </si>
  <si>
    <t>Fourniture et Pose de porte en bois massif plein de 70 x 2,10</t>
  </si>
  <si>
    <t>Fourniture et Pose de fenêtre en aluminium vitrées coulissantes (02) battants y/c moustiquaires dim. 1,20*1,10 m</t>
  </si>
  <si>
    <t>Fourniture et Pose de fenêtre en aluminium vitrées y/c moustiquaires dim. 0,40*0,40</t>
  </si>
  <si>
    <t xml:space="preserve">u </t>
  </si>
  <si>
    <t>u</t>
  </si>
  <si>
    <t>ml</t>
  </si>
  <si>
    <t>Total - Menuiserie Métalliques</t>
  </si>
  <si>
    <t>ELECTRICITE</t>
  </si>
  <si>
    <t>Tube orange Ô 11</t>
  </si>
  <si>
    <t>Cable 3x2,5 mm²(CU)</t>
  </si>
  <si>
    <t>câble 3x1,5 mm² (CU)</t>
  </si>
  <si>
    <t>F.P de modulaire 16 A</t>
  </si>
  <si>
    <t>F.P de modulaire 10 A</t>
  </si>
  <si>
    <t>F.P Disjoncteur différentiel 2X16 A-30 Ma</t>
  </si>
  <si>
    <t>F.P Disjoncteur BACO (30-60)</t>
  </si>
  <si>
    <t>F.P Boite dérivation</t>
  </si>
  <si>
    <t>F.P Coffret 2 rang</t>
  </si>
  <si>
    <t>F.P Coffret compteur</t>
  </si>
  <si>
    <t>F.P Poteau raccordement</t>
  </si>
  <si>
    <t>F.P Longueur tube PVC</t>
  </si>
  <si>
    <t>F.P Interrupteur simple allumage</t>
  </si>
  <si>
    <t>F.P Interrupteur va et vient 32</t>
  </si>
  <si>
    <t>F.P Piquet de terre</t>
  </si>
  <si>
    <t>F.P Barette de terre</t>
  </si>
  <si>
    <t>F.P Cuivre nu</t>
  </si>
  <si>
    <t>F.P prise simple de 2P+T</t>
  </si>
  <si>
    <t>F.P de dysmatic</t>
  </si>
  <si>
    <t>F.P Hublot étanche</t>
  </si>
  <si>
    <t>F.P lampes néon de 60 cm complet</t>
  </si>
  <si>
    <t>Total Eléctricité</t>
  </si>
  <si>
    <t>PLOMBERIE SANITAIRE</t>
  </si>
  <si>
    <t>Mise en place d'un réseau d'évacuation en PVC de diamètre adéquat y compris toutes accessoires</t>
  </si>
  <si>
    <t>Mise en place d'un réseau d'alimentation en PVC de diamètre adéquat y compris toutes accessoires</t>
  </si>
  <si>
    <t>F.P de Evier complet</t>
  </si>
  <si>
    <t>F.P Chaise Anglaise à chasse basse</t>
  </si>
  <si>
    <t>F.P de shyphon S</t>
  </si>
  <si>
    <t xml:space="preserve">F.P de lavabo complet sur pieds </t>
  </si>
  <si>
    <t>F.P de colonne de douches téléphone au complet</t>
  </si>
  <si>
    <t xml:space="preserve">F.P de robinet lavabo simple chromé </t>
  </si>
  <si>
    <t xml:space="preserve">F.P de robinet d'arrêt </t>
  </si>
  <si>
    <t>F.P de Miroir avec KIT accessoires complet</t>
  </si>
  <si>
    <t xml:space="preserve">Total Plomberie Sanitaire </t>
  </si>
  <si>
    <t>PEINTURE</t>
  </si>
  <si>
    <t>Travaux préparatoires de ponçage de murs et sous plafonds aux papiers sablés sec pour exécution peinture</t>
  </si>
  <si>
    <t>2 couches de la chaux sur murs intérieurs, extérieur et sous plafond</t>
  </si>
  <si>
    <t>2 couches d’émulsion de peinture enduit lisse sur murs intérieurs et sous plafond</t>
  </si>
  <si>
    <t>2 couches d'émulsion de peinture sur murs extérieur</t>
  </si>
  <si>
    <t>2 couches de glycéro sur menuiserie y/c peinture antirouille</t>
  </si>
  <si>
    <t>Total Peinture</t>
  </si>
  <si>
    <t>Construction et réhabilitation d'infrastructures au profit des communautés locales, Village de Djibanar, commune de Djibanar, Département de Goudomp, Région de Sédhiou, République du Sénégal</t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</si>
  <si>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</si>
  <si>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QTE</t>
    </r>
  </si>
  <si>
    <r>
      <rPr>
        <b/>
        <sz val="10"/>
        <rFont val="Times New Roman"/>
        <family val="1"/>
      </rPr>
      <t>Prix Unit,</t>
    </r>
  </si>
  <si>
    <r>
      <rPr>
        <b/>
        <sz val="10"/>
        <rFont val="Times New Roman"/>
        <family val="1"/>
      </rPr>
      <t>Prix Total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</si>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</sst>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Arial"/>
      <family val="2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1" fillId="0" borderId="1" xfId="0" applyNumberFormat="1" applyFont="1" applyBorder="1"/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 indent="2"/>
    </xf>
    <xf numFmtId="0" fontId="4" fillId="0" borderId="5" xfId="0" applyFont="1" applyBorder="1" applyAlignment="1">
      <alignment horizontal="right" vertical="top" wrapText="1" inden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4" fontId="5" fillId="3" borderId="1" xfId="0" applyNumberFormat="1" applyFont="1" applyFill="1" applyBorder="1"/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0" borderId="1" xfId="0" applyFont="1" applyBorder="1" applyAlignment="1">
      <alignment horizontal="justify" vertical="center"/>
    </xf>
    <xf numFmtId="4" fontId="1" fillId="3" borderId="1" xfId="0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4042-6642-490D-B859-1A07C66CE401}">
  <dimension ref="A1:E74"/>
  <sheetViews>
    <sheetView tabSelected="1" workbookViewId="0">
      <selection activeCell="D69" sqref="D69"/>
    </sheetView>
  </sheetViews>
  <sheetFormatPr defaultColWidth="11.5546875" defaultRowHeight="14.4" x14ac:dyDescent="0.3"/>
  <cols>
    <col min="1" max="1" width="46.6640625" customWidth="1"/>
    <col min="2" max="2" width="13.21875" customWidth="1"/>
    <col min="3" max="3" width="18.44140625" customWidth="1"/>
    <col min="4" max="4" width="15.6640625" customWidth="1"/>
    <col min="5" max="5" width="13.109375" customWidth="1"/>
  </cols>
  <sheetData>
    <row r="1" spans="1:5" ht="54" customHeight="1" x14ac:dyDescent="0.3">
      <c r="A1" s="34" t="s">
        <v>78</v>
      </c>
      <c r="B1" s="35"/>
      <c r="C1" s="35"/>
      <c r="D1" s="35"/>
      <c r="E1" s="36"/>
    </row>
    <row r="2" spans="1:5" ht="23.55" customHeight="1" x14ac:dyDescent="0.3">
      <c r="A2" s="40" t="s">
        <v>0</v>
      </c>
      <c r="B2" s="41"/>
      <c r="C2" s="41"/>
      <c r="D2" s="41"/>
      <c r="E2" s="42"/>
    </row>
    <row r="3" spans="1:5" x14ac:dyDescent="0.3">
      <c r="A3" s="2" t="s">
        <v>1</v>
      </c>
      <c r="B3" s="2" t="s">
        <v>79</v>
      </c>
      <c r="C3" s="3" t="s">
        <v>80</v>
      </c>
      <c r="D3" s="2" t="s">
        <v>81</v>
      </c>
      <c r="E3" s="4" t="s">
        <v>82</v>
      </c>
    </row>
    <row r="4" spans="1:5" x14ac:dyDescent="0.3">
      <c r="A4" s="31" t="s">
        <v>2</v>
      </c>
      <c r="B4" s="32"/>
      <c r="C4" s="32"/>
      <c r="D4" s="32"/>
      <c r="E4" s="33"/>
    </row>
    <row r="5" spans="1:5" x14ac:dyDescent="0.3">
      <c r="A5" s="5" t="s">
        <v>3</v>
      </c>
      <c r="B5" s="6" t="s">
        <v>5</v>
      </c>
      <c r="C5" s="6">
        <v>1</v>
      </c>
      <c r="D5" s="7"/>
      <c r="E5" s="8">
        <f>D5*C5</f>
        <v>0</v>
      </c>
    </row>
    <row r="6" spans="1:5" x14ac:dyDescent="0.3">
      <c r="A6" s="5" t="s">
        <v>4</v>
      </c>
      <c r="B6" s="6" t="s">
        <v>5</v>
      </c>
      <c r="C6" s="6">
        <v>1</v>
      </c>
      <c r="D6" s="7"/>
      <c r="E6" s="8">
        <f>D6*C6</f>
        <v>0</v>
      </c>
    </row>
    <row r="7" spans="1:5" x14ac:dyDescent="0.3">
      <c r="A7" s="28" t="s">
        <v>6</v>
      </c>
      <c r="B7" s="29"/>
      <c r="C7" s="29"/>
      <c r="D7" s="30"/>
      <c r="E7" s="10">
        <f>SUM(E5:E6)</f>
        <v>0</v>
      </c>
    </row>
    <row r="8" spans="1:5" x14ac:dyDescent="0.3">
      <c r="A8" s="26" t="s">
        <v>7</v>
      </c>
      <c r="B8" s="26"/>
      <c r="C8" s="26"/>
      <c r="D8" s="26"/>
      <c r="E8" s="26"/>
    </row>
    <row r="9" spans="1:5" x14ac:dyDescent="0.3">
      <c r="A9" s="26" t="s">
        <v>8</v>
      </c>
      <c r="B9" s="26"/>
      <c r="C9" s="26"/>
      <c r="D9" s="26"/>
      <c r="E9" s="26"/>
    </row>
    <row r="10" spans="1:5" ht="41.4" x14ac:dyDescent="0.3">
      <c r="A10" s="9" t="s">
        <v>10</v>
      </c>
      <c r="B10" s="6" t="s">
        <v>16</v>
      </c>
      <c r="C10" s="6">
        <v>68.84</v>
      </c>
      <c r="D10" s="7"/>
      <c r="E10" s="8">
        <f>D10*C10</f>
        <v>0</v>
      </c>
    </row>
    <row r="11" spans="1:5" ht="27.6" x14ac:dyDescent="0.3">
      <c r="A11" s="9" t="s">
        <v>9</v>
      </c>
      <c r="B11" s="6" t="s">
        <v>16</v>
      </c>
      <c r="C11" s="6">
        <v>273.32</v>
      </c>
      <c r="D11" s="7"/>
      <c r="E11" s="8">
        <f t="shared" ref="E11:E16" si="0">D11*C11</f>
        <v>0</v>
      </c>
    </row>
    <row r="12" spans="1:5" ht="27.6" x14ac:dyDescent="0.3">
      <c r="A12" s="9" t="s">
        <v>11</v>
      </c>
      <c r="B12" s="6" t="s">
        <v>17</v>
      </c>
      <c r="C12" s="6">
        <v>2.19</v>
      </c>
      <c r="D12" s="7"/>
      <c r="E12" s="8">
        <f t="shared" si="0"/>
        <v>0</v>
      </c>
    </row>
    <row r="13" spans="1:5" ht="41.4" x14ac:dyDescent="0.3">
      <c r="A13" s="9" t="s">
        <v>12</v>
      </c>
      <c r="B13" s="6" t="s">
        <v>17</v>
      </c>
      <c r="C13" s="6">
        <v>5.01</v>
      </c>
      <c r="D13" s="7"/>
      <c r="E13" s="8">
        <f t="shared" si="0"/>
        <v>0</v>
      </c>
    </row>
    <row r="14" spans="1:5" ht="27.6" x14ac:dyDescent="0.3">
      <c r="A14" s="9" t="s">
        <v>13</v>
      </c>
      <c r="B14" s="6" t="s">
        <v>17</v>
      </c>
      <c r="C14" s="6">
        <v>128.96</v>
      </c>
      <c r="D14" s="7"/>
      <c r="E14" s="8">
        <f t="shared" si="0"/>
        <v>0</v>
      </c>
    </row>
    <row r="15" spans="1:5" ht="27.6" x14ac:dyDescent="0.3">
      <c r="A15" s="9" t="s">
        <v>14</v>
      </c>
      <c r="B15" s="6" t="s">
        <v>16</v>
      </c>
      <c r="C15" s="6">
        <v>9.0299999999999994</v>
      </c>
      <c r="D15" s="7"/>
      <c r="E15" s="8">
        <f t="shared" si="0"/>
        <v>0</v>
      </c>
    </row>
    <row r="16" spans="1:5" ht="27.6" x14ac:dyDescent="0.3">
      <c r="A16" s="9" t="s">
        <v>15</v>
      </c>
      <c r="B16" s="6" t="s">
        <v>16</v>
      </c>
      <c r="C16" s="6">
        <v>547</v>
      </c>
      <c r="D16" s="7"/>
      <c r="E16" s="8">
        <f t="shared" si="0"/>
        <v>0</v>
      </c>
    </row>
    <row r="17" spans="1:5" x14ac:dyDescent="0.3">
      <c r="A17" s="27" t="s">
        <v>18</v>
      </c>
      <c r="B17" s="27"/>
      <c r="C17" s="27"/>
      <c r="D17" s="27"/>
      <c r="E17" s="10">
        <f>SUM(E10:E16)</f>
        <v>0</v>
      </c>
    </row>
    <row r="18" spans="1:5" x14ac:dyDescent="0.3">
      <c r="A18" s="37" t="s">
        <v>19</v>
      </c>
      <c r="B18" s="38"/>
      <c r="C18" s="38"/>
      <c r="D18" s="39"/>
      <c r="E18" s="11">
        <f>E17+E7</f>
        <v>0</v>
      </c>
    </row>
    <row r="19" spans="1:5" x14ac:dyDescent="0.3">
      <c r="A19" s="21" t="s">
        <v>20</v>
      </c>
      <c r="B19" s="21"/>
      <c r="C19" s="21"/>
      <c r="D19" s="21"/>
      <c r="E19" s="21"/>
    </row>
    <row r="20" spans="1:5" x14ac:dyDescent="0.3">
      <c r="A20" s="21" t="s">
        <v>21</v>
      </c>
      <c r="B20" s="21"/>
      <c r="C20" s="21"/>
      <c r="D20" s="21"/>
      <c r="E20" s="21"/>
    </row>
    <row r="21" spans="1:5" ht="27.6" x14ac:dyDescent="0.3">
      <c r="A21" s="9" t="s">
        <v>22</v>
      </c>
      <c r="B21" s="6" t="s">
        <v>16</v>
      </c>
      <c r="C21" s="6">
        <v>128.96</v>
      </c>
      <c r="D21" s="8"/>
      <c r="E21" s="8">
        <f>D21*C21</f>
        <v>0</v>
      </c>
    </row>
    <row r="22" spans="1:5" x14ac:dyDescent="0.3">
      <c r="A22" s="12" t="s">
        <v>23</v>
      </c>
      <c r="B22" s="6" t="s">
        <v>16</v>
      </c>
      <c r="C22" s="6">
        <v>914.86</v>
      </c>
      <c r="D22" s="8"/>
      <c r="E22" s="8">
        <f t="shared" ref="E22:E23" si="1">D22*C22</f>
        <v>0</v>
      </c>
    </row>
    <row r="23" spans="1:5" x14ac:dyDescent="0.3">
      <c r="A23" s="5" t="s">
        <v>24</v>
      </c>
      <c r="B23" s="6" t="s">
        <v>34</v>
      </c>
      <c r="C23" s="6">
        <v>150.46</v>
      </c>
      <c r="D23" s="8"/>
      <c r="E23" s="8">
        <f t="shared" si="1"/>
        <v>0</v>
      </c>
    </row>
    <row r="24" spans="1:5" x14ac:dyDescent="0.3">
      <c r="A24" s="16" t="s">
        <v>25</v>
      </c>
      <c r="B24" s="17"/>
      <c r="C24" s="17"/>
      <c r="D24" s="18"/>
      <c r="E24" s="10">
        <f>SUM(E21:E23)</f>
        <v>0</v>
      </c>
    </row>
    <row r="25" spans="1:5" x14ac:dyDescent="0.3">
      <c r="A25" s="13" t="s">
        <v>26</v>
      </c>
      <c r="B25" s="6"/>
      <c r="C25" s="6"/>
      <c r="D25" s="5"/>
      <c r="E25" s="5"/>
    </row>
    <row r="26" spans="1:5" ht="27.6" x14ac:dyDescent="0.3">
      <c r="A26" s="9" t="s">
        <v>27</v>
      </c>
      <c r="B26" s="6" t="s">
        <v>32</v>
      </c>
      <c r="C26" s="6">
        <v>1</v>
      </c>
      <c r="D26" s="8"/>
      <c r="E26" s="8">
        <f>D26*C26</f>
        <v>0</v>
      </c>
    </row>
    <row r="27" spans="1:5" ht="28.2" x14ac:dyDescent="0.3">
      <c r="A27" s="14" t="s">
        <v>28</v>
      </c>
      <c r="B27" s="6" t="s">
        <v>33</v>
      </c>
      <c r="C27" s="6">
        <v>5</v>
      </c>
      <c r="D27" s="8"/>
      <c r="E27" s="8">
        <f t="shared" ref="E27:E30" si="2">D27*C27</f>
        <v>0</v>
      </c>
    </row>
    <row r="28" spans="1:5" ht="27.6" x14ac:dyDescent="0.3">
      <c r="A28" s="9" t="s">
        <v>29</v>
      </c>
      <c r="B28" s="6" t="s">
        <v>33</v>
      </c>
      <c r="C28" s="6">
        <v>7</v>
      </c>
      <c r="D28" s="8"/>
      <c r="E28" s="8">
        <f t="shared" si="2"/>
        <v>0</v>
      </c>
    </row>
    <row r="29" spans="1:5" ht="41.4" x14ac:dyDescent="0.3">
      <c r="A29" s="9" t="s">
        <v>30</v>
      </c>
      <c r="B29" s="6" t="s">
        <v>33</v>
      </c>
      <c r="C29" s="6">
        <v>8</v>
      </c>
      <c r="D29" s="8"/>
      <c r="E29" s="8">
        <f t="shared" si="2"/>
        <v>0</v>
      </c>
    </row>
    <row r="30" spans="1:5" ht="27.6" x14ac:dyDescent="0.3">
      <c r="A30" s="9" t="s">
        <v>31</v>
      </c>
      <c r="B30" s="6" t="s">
        <v>33</v>
      </c>
      <c r="C30" s="15">
        <v>4</v>
      </c>
      <c r="D30" s="8"/>
      <c r="E30" s="8">
        <f t="shared" si="2"/>
        <v>0</v>
      </c>
    </row>
    <row r="31" spans="1:5" x14ac:dyDescent="0.3">
      <c r="A31" s="23" t="s">
        <v>35</v>
      </c>
      <c r="B31" s="23"/>
      <c r="C31" s="23"/>
      <c r="D31" s="23"/>
      <c r="E31" s="10">
        <f>SUM(E26:E30)</f>
        <v>0</v>
      </c>
    </row>
    <row r="32" spans="1:5" x14ac:dyDescent="0.3">
      <c r="A32" s="21" t="s">
        <v>36</v>
      </c>
      <c r="B32" s="21"/>
      <c r="C32" s="21"/>
      <c r="D32" s="21"/>
      <c r="E32" s="21"/>
    </row>
    <row r="33" spans="1:5" x14ac:dyDescent="0.3">
      <c r="A33" s="12" t="s">
        <v>37</v>
      </c>
      <c r="B33" s="6" t="s">
        <v>34</v>
      </c>
      <c r="C33" s="6">
        <v>250</v>
      </c>
      <c r="D33" s="7"/>
      <c r="E33" s="8">
        <f>D33*C33</f>
        <v>0</v>
      </c>
    </row>
    <row r="34" spans="1:5" x14ac:dyDescent="0.3">
      <c r="A34" s="12" t="s">
        <v>38</v>
      </c>
      <c r="B34" s="6" t="s">
        <v>34</v>
      </c>
      <c r="C34" s="6">
        <v>150</v>
      </c>
      <c r="D34" s="7"/>
      <c r="E34" s="8">
        <f t="shared" ref="E34:E53" si="3">D34*C34</f>
        <v>0</v>
      </c>
    </row>
    <row r="35" spans="1:5" x14ac:dyDescent="0.3">
      <c r="A35" s="12" t="s">
        <v>39</v>
      </c>
      <c r="B35" s="6" t="s">
        <v>34</v>
      </c>
      <c r="C35" s="6">
        <v>350</v>
      </c>
      <c r="D35" s="7"/>
      <c r="E35" s="8">
        <f t="shared" si="3"/>
        <v>0</v>
      </c>
    </row>
    <row r="36" spans="1:5" x14ac:dyDescent="0.3">
      <c r="A36" s="12" t="s">
        <v>40</v>
      </c>
      <c r="B36" s="6" t="s">
        <v>33</v>
      </c>
      <c r="C36" s="6">
        <v>1</v>
      </c>
      <c r="D36" s="7"/>
      <c r="E36" s="8">
        <f t="shared" si="3"/>
        <v>0</v>
      </c>
    </row>
    <row r="37" spans="1:5" x14ac:dyDescent="0.3">
      <c r="A37" s="12" t="s">
        <v>41</v>
      </c>
      <c r="B37" s="6" t="s">
        <v>33</v>
      </c>
      <c r="C37" s="6">
        <v>1</v>
      </c>
      <c r="D37" s="7"/>
      <c r="E37" s="8">
        <f t="shared" si="3"/>
        <v>0</v>
      </c>
    </row>
    <row r="38" spans="1:5" x14ac:dyDescent="0.3">
      <c r="A38" s="12" t="s">
        <v>42</v>
      </c>
      <c r="B38" s="6" t="s">
        <v>33</v>
      </c>
      <c r="C38" s="6">
        <v>1</v>
      </c>
      <c r="D38" s="7"/>
      <c r="E38" s="8">
        <f t="shared" si="3"/>
        <v>0</v>
      </c>
    </row>
    <row r="39" spans="1:5" x14ac:dyDescent="0.3">
      <c r="A39" s="12" t="s">
        <v>43</v>
      </c>
      <c r="B39" s="6" t="s">
        <v>33</v>
      </c>
      <c r="C39" s="6">
        <v>1</v>
      </c>
      <c r="D39" s="7"/>
      <c r="E39" s="8">
        <f t="shared" si="3"/>
        <v>0</v>
      </c>
    </row>
    <row r="40" spans="1:5" x14ac:dyDescent="0.3">
      <c r="A40" s="12" t="s">
        <v>44</v>
      </c>
      <c r="B40" s="6" t="s">
        <v>33</v>
      </c>
      <c r="C40" s="6">
        <v>2</v>
      </c>
      <c r="D40" s="7"/>
      <c r="E40" s="8">
        <f t="shared" si="3"/>
        <v>0</v>
      </c>
    </row>
    <row r="41" spans="1:5" x14ac:dyDescent="0.3">
      <c r="A41" s="12" t="s">
        <v>45</v>
      </c>
      <c r="B41" s="6" t="s">
        <v>33</v>
      </c>
      <c r="C41" s="6">
        <v>1</v>
      </c>
      <c r="D41" s="7"/>
      <c r="E41" s="8">
        <f t="shared" si="3"/>
        <v>0</v>
      </c>
    </row>
    <row r="42" spans="1:5" x14ac:dyDescent="0.3">
      <c r="A42" s="12" t="s">
        <v>46</v>
      </c>
      <c r="B42" s="6" t="s">
        <v>33</v>
      </c>
      <c r="C42" s="6">
        <v>1</v>
      </c>
      <c r="D42" s="7"/>
      <c r="E42" s="8">
        <f t="shared" si="3"/>
        <v>0</v>
      </c>
    </row>
    <row r="43" spans="1:5" x14ac:dyDescent="0.3">
      <c r="A43" s="12" t="s">
        <v>47</v>
      </c>
      <c r="B43" s="6" t="s">
        <v>33</v>
      </c>
      <c r="C43" s="6">
        <v>1</v>
      </c>
      <c r="D43" s="7"/>
      <c r="E43" s="8">
        <f t="shared" si="3"/>
        <v>0</v>
      </c>
    </row>
    <row r="44" spans="1:5" x14ac:dyDescent="0.3">
      <c r="A44" s="12" t="s">
        <v>48</v>
      </c>
      <c r="B44" s="6" t="s">
        <v>34</v>
      </c>
      <c r="C44" s="6">
        <v>6</v>
      </c>
      <c r="D44" s="7"/>
      <c r="E44" s="8">
        <f t="shared" si="3"/>
        <v>0</v>
      </c>
    </row>
    <row r="45" spans="1:5" x14ac:dyDescent="0.3">
      <c r="A45" s="12" t="s">
        <v>49</v>
      </c>
      <c r="B45" s="6" t="s">
        <v>33</v>
      </c>
      <c r="C45" s="6">
        <v>11</v>
      </c>
      <c r="D45" s="7"/>
      <c r="E45" s="8">
        <f t="shared" si="3"/>
        <v>0</v>
      </c>
    </row>
    <row r="46" spans="1:5" x14ac:dyDescent="0.3">
      <c r="A46" s="12" t="s">
        <v>50</v>
      </c>
      <c r="B46" s="6" t="s">
        <v>33</v>
      </c>
      <c r="C46" s="6">
        <v>2</v>
      </c>
      <c r="D46" s="7"/>
      <c r="E46" s="8">
        <f t="shared" si="3"/>
        <v>0</v>
      </c>
    </row>
    <row r="47" spans="1:5" x14ac:dyDescent="0.3">
      <c r="A47" s="12" t="s">
        <v>51</v>
      </c>
      <c r="B47" s="6" t="s">
        <v>33</v>
      </c>
      <c r="C47" s="6">
        <v>1</v>
      </c>
      <c r="D47" s="7"/>
      <c r="E47" s="8">
        <f t="shared" si="3"/>
        <v>0</v>
      </c>
    </row>
    <row r="48" spans="1:5" x14ac:dyDescent="0.3">
      <c r="A48" s="12" t="s">
        <v>52</v>
      </c>
      <c r="B48" s="6" t="s">
        <v>33</v>
      </c>
      <c r="C48" s="6">
        <v>1</v>
      </c>
      <c r="D48" s="7"/>
      <c r="E48" s="8">
        <f t="shared" si="3"/>
        <v>0</v>
      </c>
    </row>
    <row r="49" spans="1:5" x14ac:dyDescent="0.3">
      <c r="A49" s="12" t="s">
        <v>53</v>
      </c>
      <c r="B49" s="6" t="s">
        <v>34</v>
      </c>
      <c r="C49" s="6">
        <v>5</v>
      </c>
      <c r="D49" s="7"/>
      <c r="E49" s="8">
        <f t="shared" si="3"/>
        <v>0</v>
      </c>
    </row>
    <row r="50" spans="1:5" x14ac:dyDescent="0.3">
      <c r="A50" s="12" t="s">
        <v>54</v>
      </c>
      <c r="B50" s="6" t="s">
        <v>33</v>
      </c>
      <c r="C50" s="6">
        <v>17</v>
      </c>
      <c r="D50" s="7"/>
      <c r="E50" s="8">
        <f t="shared" si="3"/>
        <v>0</v>
      </c>
    </row>
    <row r="51" spans="1:5" x14ac:dyDescent="0.3">
      <c r="A51" s="12" t="s">
        <v>55</v>
      </c>
      <c r="B51" s="6" t="s">
        <v>33</v>
      </c>
      <c r="C51" s="6">
        <v>6</v>
      </c>
      <c r="D51" s="7"/>
      <c r="E51" s="8">
        <f t="shared" si="3"/>
        <v>0</v>
      </c>
    </row>
    <row r="52" spans="1:5" x14ac:dyDescent="0.3">
      <c r="A52" s="12" t="s">
        <v>56</v>
      </c>
      <c r="B52" s="6" t="s">
        <v>33</v>
      </c>
      <c r="C52" s="6">
        <v>4</v>
      </c>
      <c r="D52" s="7"/>
      <c r="E52" s="8">
        <f t="shared" si="3"/>
        <v>0</v>
      </c>
    </row>
    <row r="53" spans="1:5" x14ac:dyDescent="0.3">
      <c r="A53" s="12" t="s">
        <v>57</v>
      </c>
      <c r="B53" s="6" t="s">
        <v>33</v>
      </c>
      <c r="C53" s="6">
        <v>9</v>
      </c>
      <c r="D53" s="7"/>
      <c r="E53" s="8">
        <f t="shared" si="3"/>
        <v>0</v>
      </c>
    </row>
    <row r="54" spans="1:5" x14ac:dyDescent="0.3">
      <c r="A54" s="23" t="s">
        <v>58</v>
      </c>
      <c r="B54" s="23"/>
      <c r="C54" s="23"/>
      <c r="D54" s="23"/>
      <c r="E54" s="10">
        <f>SUM(E33:E53)</f>
        <v>0</v>
      </c>
    </row>
    <row r="55" spans="1:5" x14ac:dyDescent="0.3">
      <c r="A55" s="21" t="s">
        <v>59</v>
      </c>
      <c r="B55" s="21"/>
      <c r="C55" s="21"/>
      <c r="D55" s="21"/>
      <c r="E55" s="21"/>
    </row>
    <row r="56" spans="1:5" ht="27.6" x14ac:dyDescent="0.3">
      <c r="A56" s="19" t="s">
        <v>60</v>
      </c>
      <c r="B56" s="6" t="s">
        <v>5</v>
      </c>
      <c r="C56" s="6">
        <v>1</v>
      </c>
      <c r="D56" s="7"/>
      <c r="E56" s="8">
        <f>D56*C56</f>
        <v>0</v>
      </c>
    </row>
    <row r="57" spans="1:5" ht="27.6" x14ac:dyDescent="0.3">
      <c r="A57" s="19" t="s">
        <v>61</v>
      </c>
      <c r="B57" s="6" t="s">
        <v>5</v>
      </c>
      <c r="C57" s="6">
        <v>1</v>
      </c>
      <c r="D57" s="7"/>
      <c r="E57" s="8">
        <f t="shared" ref="E57:E65" si="4">D57*C57</f>
        <v>0</v>
      </c>
    </row>
    <row r="58" spans="1:5" x14ac:dyDescent="0.3">
      <c r="A58" s="12" t="s">
        <v>62</v>
      </c>
      <c r="B58" s="6" t="s">
        <v>33</v>
      </c>
      <c r="C58" s="6">
        <v>3</v>
      </c>
      <c r="D58" s="7"/>
      <c r="E58" s="8">
        <f t="shared" si="4"/>
        <v>0</v>
      </c>
    </row>
    <row r="59" spans="1:5" x14ac:dyDescent="0.3">
      <c r="A59" s="12" t="s">
        <v>63</v>
      </c>
      <c r="B59" s="6" t="s">
        <v>33</v>
      </c>
      <c r="C59" s="6">
        <v>4</v>
      </c>
      <c r="D59" s="7"/>
      <c r="E59" s="8">
        <f t="shared" si="4"/>
        <v>0</v>
      </c>
    </row>
    <row r="60" spans="1:5" x14ac:dyDescent="0.3">
      <c r="A60" s="12" t="s">
        <v>64</v>
      </c>
      <c r="B60" s="6" t="s">
        <v>33</v>
      </c>
      <c r="C60" s="6">
        <v>4</v>
      </c>
      <c r="D60" s="7"/>
      <c r="E60" s="8">
        <f t="shared" si="4"/>
        <v>0</v>
      </c>
    </row>
    <row r="61" spans="1:5" x14ac:dyDescent="0.3">
      <c r="A61" s="5" t="s">
        <v>65</v>
      </c>
      <c r="B61" s="6" t="s">
        <v>33</v>
      </c>
      <c r="C61" s="6">
        <v>4</v>
      </c>
      <c r="D61" s="7"/>
      <c r="E61" s="8">
        <f t="shared" si="4"/>
        <v>0</v>
      </c>
    </row>
    <row r="62" spans="1:5" x14ac:dyDescent="0.3">
      <c r="A62" s="5" t="s">
        <v>66</v>
      </c>
      <c r="B62" s="6" t="s">
        <v>33</v>
      </c>
      <c r="C62" s="6">
        <v>4</v>
      </c>
      <c r="D62" s="7"/>
      <c r="E62" s="8">
        <f t="shared" si="4"/>
        <v>0</v>
      </c>
    </row>
    <row r="63" spans="1:5" x14ac:dyDescent="0.3">
      <c r="A63" s="5" t="s">
        <v>67</v>
      </c>
      <c r="B63" s="6" t="s">
        <v>33</v>
      </c>
      <c r="C63" s="6">
        <v>7</v>
      </c>
      <c r="D63" s="7"/>
      <c r="E63" s="8">
        <f t="shared" si="4"/>
        <v>0</v>
      </c>
    </row>
    <row r="64" spans="1:5" x14ac:dyDescent="0.3">
      <c r="A64" s="5" t="s">
        <v>68</v>
      </c>
      <c r="B64" s="6" t="s">
        <v>33</v>
      </c>
      <c r="C64" s="6">
        <v>4</v>
      </c>
      <c r="D64" s="7"/>
      <c r="E64" s="8">
        <f t="shared" si="4"/>
        <v>0</v>
      </c>
    </row>
    <row r="65" spans="1:5" x14ac:dyDescent="0.3">
      <c r="A65" s="5" t="s">
        <v>69</v>
      </c>
      <c r="B65" s="6" t="s">
        <v>33</v>
      </c>
      <c r="C65" s="6">
        <v>4</v>
      </c>
      <c r="D65" s="7"/>
      <c r="E65" s="8">
        <f t="shared" si="4"/>
        <v>0</v>
      </c>
    </row>
    <row r="66" spans="1:5" x14ac:dyDescent="0.3">
      <c r="A66" s="25" t="s">
        <v>70</v>
      </c>
      <c r="B66" s="25"/>
      <c r="C66" s="25"/>
      <c r="D66" s="25"/>
      <c r="E66" s="10">
        <f>SUM(E56:E65)</f>
        <v>0</v>
      </c>
    </row>
    <row r="67" spans="1:5" x14ac:dyDescent="0.3">
      <c r="A67" s="26" t="s">
        <v>71</v>
      </c>
      <c r="B67" s="26"/>
      <c r="C67" s="26"/>
      <c r="D67" s="26"/>
      <c r="E67" s="26"/>
    </row>
    <row r="68" spans="1:5" ht="27.6" x14ac:dyDescent="0.3">
      <c r="A68" s="19" t="s">
        <v>72</v>
      </c>
      <c r="B68" s="6" t="s">
        <v>16</v>
      </c>
      <c r="C68" s="6">
        <v>785.38</v>
      </c>
      <c r="D68" s="7"/>
      <c r="E68" s="8">
        <f>D68*C68</f>
        <v>0</v>
      </c>
    </row>
    <row r="69" spans="1:5" ht="27.6" x14ac:dyDescent="0.3">
      <c r="A69" s="9" t="s">
        <v>73</v>
      </c>
      <c r="B69" s="6" t="s">
        <v>16</v>
      </c>
      <c r="C69" s="6">
        <v>785.38</v>
      </c>
      <c r="D69" s="7"/>
      <c r="E69" s="8">
        <f t="shared" ref="E69:E72" si="5">D69*C69</f>
        <v>0</v>
      </c>
    </row>
    <row r="70" spans="1:5" ht="27.6" x14ac:dyDescent="0.3">
      <c r="A70" s="9" t="s">
        <v>74</v>
      </c>
      <c r="B70" s="6" t="s">
        <v>16</v>
      </c>
      <c r="C70" s="6">
        <v>709.46</v>
      </c>
      <c r="D70" s="7"/>
      <c r="E70" s="8">
        <f t="shared" si="5"/>
        <v>0</v>
      </c>
    </row>
    <row r="71" spans="1:5" x14ac:dyDescent="0.3">
      <c r="A71" s="12" t="s">
        <v>75</v>
      </c>
      <c r="B71" s="6" t="s">
        <v>16</v>
      </c>
      <c r="C71" s="6">
        <v>75.92</v>
      </c>
      <c r="D71" s="7"/>
      <c r="E71" s="8">
        <f t="shared" si="5"/>
        <v>0</v>
      </c>
    </row>
    <row r="72" spans="1:5" ht="27.6" x14ac:dyDescent="0.3">
      <c r="A72" s="9" t="s">
        <v>76</v>
      </c>
      <c r="B72" s="6" t="s">
        <v>16</v>
      </c>
      <c r="C72" s="6">
        <v>33.6</v>
      </c>
      <c r="D72" s="7"/>
      <c r="E72" s="8">
        <f t="shared" si="5"/>
        <v>0</v>
      </c>
    </row>
    <row r="73" spans="1:5" x14ac:dyDescent="0.3">
      <c r="A73" s="22" t="s">
        <v>77</v>
      </c>
      <c r="B73" s="22"/>
      <c r="C73" s="22"/>
      <c r="D73" s="22"/>
      <c r="E73" s="20">
        <f>SUM(E68:E72)</f>
        <v>0</v>
      </c>
    </row>
    <row r="74" spans="1:5" x14ac:dyDescent="0.3">
      <c r="A74" s="24" t="s">
        <v>83</v>
      </c>
      <c r="B74" s="24"/>
      <c r="C74" s="24"/>
      <c r="D74" s="24"/>
      <c r="E74" s="1">
        <f>E73+E66+E54+E31+E24</f>
        <v>0</v>
      </c>
    </row>
  </sheetData>
  <mergeCells count="18">
    <mergeCell ref="A7:D7"/>
    <mergeCell ref="A4:E4"/>
    <mergeCell ref="A1:E1"/>
    <mergeCell ref="A18:D18"/>
    <mergeCell ref="A2:E2"/>
    <mergeCell ref="A8:E8"/>
    <mergeCell ref="A9:E9"/>
    <mergeCell ref="A74:D74"/>
    <mergeCell ref="A66:D66"/>
    <mergeCell ref="A67:E67"/>
    <mergeCell ref="A55:E55"/>
    <mergeCell ref="A17:D17"/>
    <mergeCell ref="A19:E19"/>
    <mergeCell ref="A20:E20"/>
    <mergeCell ref="A73:D73"/>
    <mergeCell ref="A54:D54"/>
    <mergeCell ref="A31:D31"/>
    <mergeCell ref="A32:E3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Wanda Dimitri</cp:lastModifiedBy>
  <cp:lastPrinted>2026-03-06T10:14:28Z</cp:lastPrinted>
  <dcterms:created xsi:type="dcterms:W3CDTF">2026-02-17T08:27:19Z</dcterms:created>
  <dcterms:modified xsi:type="dcterms:W3CDTF">2026-03-06T10:15:11Z</dcterms:modified>
</cp:coreProperties>
</file>